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2592528-6F9A-40AB-8B20-A3ACED085902}" xr6:coauthVersionLast="47" xr6:coauthVersionMax="47" xr10:uidLastSave="{00000000-0000-0000-0000-000000000000}"/>
  <bookViews>
    <workbookView xWindow="43545" yWindow="2460" windowWidth="31395" windowHeight="1677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35" l="1"/>
  <c r="G55" i="134"/>
  <c r="G54" i="134"/>
  <c r="G53" i="134"/>
  <c r="K12" i="134"/>
  <c r="K8" i="134"/>
  <c r="K9" i="134"/>
  <c r="G62" i="135"/>
  <c r="G61" i="135"/>
  <c r="G60" i="135"/>
  <c r="G59" i="135"/>
  <c r="N55" i="135"/>
  <c r="K55" i="135"/>
  <c r="G55" i="135"/>
  <c r="C55" i="135"/>
  <c r="K54" i="135"/>
  <c r="G54" i="135"/>
  <c r="N54" i="135" s="1"/>
  <c r="C54" i="135"/>
  <c r="K53" i="135"/>
  <c r="C53" i="135"/>
  <c r="K52" i="135"/>
  <c r="C52" i="135"/>
  <c r="N51" i="135"/>
  <c r="K51" i="135"/>
  <c r="G51" i="135"/>
  <c r="C51" i="135"/>
  <c r="K50" i="135"/>
  <c r="G50" i="135"/>
  <c r="N50" i="135" s="1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49" i="135" l="1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0" i="135" s="1"/>
  <c r="Y51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Q51" i="135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Q52" i="135"/>
  <c r="S51" i="135"/>
  <c r="R51" i="135" s="1"/>
  <c r="D35" i="127"/>
  <c r="P52" i="135" l="1"/>
  <c r="O52" i="135" s="1"/>
  <c r="Q53" i="135"/>
  <c r="S52" i="135"/>
  <c r="R52" i="135" s="1"/>
  <c r="D28" i="127"/>
  <c r="P53" i="135" l="1"/>
  <c r="O53" i="135" s="1"/>
  <c r="Q54" i="135"/>
  <c r="S53" i="135"/>
  <c r="R53" i="135" s="1"/>
  <c r="D22" i="127"/>
  <c r="P54" i="135" l="1"/>
  <c r="O54" i="135" s="1"/>
  <c r="Q55" i="135"/>
  <c r="G52" i="134" s="1"/>
  <c r="S54" i="135"/>
  <c r="R54" i="135" s="1"/>
  <c r="D14" i="127"/>
  <c r="P55" i="135" l="1"/>
  <c r="O55" i="135" s="1"/>
  <c r="S55" i="135"/>
  <c r="R55" i="135" s="1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Q10" i="134" s="1"/>
  <c r="S10" i="134" s="1"/>
  <c r="R10" i="134" s="1"/>
  <c r="S9" i="134"/>
  <c r="R9" i="134" s="1"/>
  <c r="P9" i="134" l="1"/>
  <c r="O9" i="134" s="1"/>
  <c r="Q11" i="134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<sst xmlns="http://schemas.openxmlformats.org/spreadsheetml/2006/main" count="1663" uniqueCount="385">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</sst>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tabSelected="1"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65" sqref="Q6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-3237955.6666666665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/>
      <c r="F50" s="23"/>
      <c r="G50" s="26">
        <f>D50+E50+F50-E49-F49</f>
        <v>3677186</v>
      </c>
      <c r="H50" s="132">
        <v>300</v>
      </c>
      <c r="I50" s="25">
        <v>-2000</v>
      </c>
      <c r="J50" s="25">
        <v>100</v>
      </c>
      <c r="K50" s="170">
        <f t="shared" si="9"/>
        <v>-1600</v>
      </c>
      <c r="L50" s="171"/>
      <c r="M50" s="153"/>
      <c r="N50" s="149">
        <f t="shared" si="8"/>
        <v>3675586</v>
      </c>
      <c r="O50" s="67">
        <f t="shared" si="2"/>
        <v>85627.995454545642</v>
      </c>
      <c r="P50" s="7">
        <f t="shared" si="5"/>
        <v>3767631.8000000082</v>
      </c>
      <c r="Q50" s="164">
        <f t="shared" ref="Q49:Q55" si="14">Q49+N50-2</f>
        <v>3844541.45</v>
      </c>
      <c r="R50" s="29">
        <f t="shared" si="3"/>
        <v>151.93168343731585</v>
      </c>
      <c r="S50" s="5">
        <f>SUM($Q$7:$Q50)/T50+213</f>
        <v>251136.99545454563</v>
      </c>
      <c r="T50" s="18">
        <v>44</v>
      </c>
      <c r="U50" s="138"/>
      <c r="V50" s="137"/>
      <c r="W50" s="105"/>
      <c r="X50" s="167"/>
      <c r="Y50" s="156">
        <f t="shared" si="12"/>
        <v>-3238727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>
        <v>2800</v>
      </c>
      <c r="I51" s="25">
        <v>-2000</v>
      </c>
      <c r="J51" s="25">
        <v>100</v>
      </c>
      <c r="K51" s="170">
        <f t="shared" si="9"/>
        <v>900</v>
      </c>
      <c r="L51" s="171"/>
      <c r="M51" s="153"/>
      <c r="N51" s="149">
        <f t="shared" si="8"/>
        <v>900</v>
      </c>
      <c r="O51" s="67">
        <f t="shared" si="2"/>
        <v>165506.11666666684</v>
      </c>
      <c r="P51" s="7">
        <f t="shared" si="5"/>
        <v>7447775.2500000084</v>
      </c>
      <c r="Q51" s="164">
        <f t="shared" si="14"/>
        <v>3845439.45</v>
      </c>
      <c r="R51" s="29">
        <f t="shared" si="3"/>
        <v>200.25597513954773</v>
      </c>
      <c r="S51" s="5">
        <f>SUM($Q$7:$Q51)/T51+213</f>
        <v>331015.11666666681</v>
      </c>
      <c r="T51" s="18">
        <v>45</v>
      </c>
      <c r="U51" s="138"/>
      <c r="V51" s="137"/>
      <c r="W51" s="105"/>
      <c r="X51" s="167"/>
      <c r="Y51" s="156">
        <f t="shared" si="12"/>
        <v>-3239627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241911.23260869583</v>
      </c>
      <c r="P52" s="7">
        <f t="shared" si="5"/>
        <v>11127916.700000009</v>
      </c>
      <c r="Q52" s="164">
        <f t="shared" si="14"/>
        <v>3845437.45</v>
      </c>
      <c r="R52" s="29">
        <f t="shared" si="3"/>
        <v>246.47918437753839</v>
      </c>
      <c r="S52" s="5">
        <f>SUM($Q$7:$Q52)/T52+213</f>
        <v>407420.23260869581</v>
      </c>
      <c r="T52" s="18">
        <v>46</v>
      </c>
      <c r="U52" s="138"/>
      <c r="V52" s="137"/>
      <c r="W52" s="105"/>
      <c r="X52" s="167"/>
      <c r="Y52" s="156">
        <f t="shared" si="12"/>
        <v>-3239627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315065.02446808532</v>
      </c>
      <c r="P53" s="7">
        <f t="shared" si="5"/>
        <v>14808056.15000001</v>
      </c>
      <c r="Q53" s="164">
        <f t="shared" si="14"/>
        <v>3845435.45</v>
      </c>
      <c r="R53" s="29">
        <f t="shared" si="3"/>
        <v>290.7354227979414</v>
      </c>
      <c r="S53" s="5">
        <f>SUM($Q$7:$Q53)/T53+213</f>
        <v>480574.0244680852</v>
      </c>
      <c r="T53" s="18">
        <v>47</v>
      </c>
      <c r="U53" s="138"/>
      <c r="V53" s="137"/>
      <c r="W53" s="105"/>
      <c r="X53" s="167"/>
      <c r="Y53" s="156">
        <f t="shared" si="12"/>
        <v>-3239627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-1000</v>
      </c>
      <c r="J54" s="25">
        <v>100</v>
      </c>
      <c r="K54" s="170">
        <f t="shared" si="9"/>
        <v>-600</v>
      </c>
      <c r="L54" s="171"/>
      <c r="M54" s="153"/>
      <c r="N54" s="149">
        <f t="shared" si="8"/>
        <v>-600</v>
      </c>
      <c r="O54" s="67">
        <f t="shared" si="2"/>
        <v>385158.20000000019</v>
      </c>
      <c r="P54" s="7">
        <f t="shared" si="5"/>
        <v>18487593.600000009</v>
      </c>
      <c r="Q54" s="164">
        <f t="shared" si="14"/>
        <v>3844833.45</v>
      </c>
      <c r="R54" s="29">
        <f t="shared" si="3"/>
        <v>333.14006388539349</v>
      </c>
      <c r="S54" s="5">
        <f>SUM($Q$7:$Q54)/T54+213</f>
        <v>550667.20000000007</v>
      </c>
      <c r="T54" s="18">
        <v>48</v>
      </c>
      <c r="U54" s="138"/>
      <c r="V54" s="137"/>
      <c r="W54" s="105"/>
      <c r="X54" s="167"/>
      <c r="Y54" s="156">
        <f t="shared" si="12"/>
        <v>-3239027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-1000</v>
      </c>
      <c r="J55" s="25">
        <v>100</v>
      </c>
      <c r="K55" s="170">
        <f t="shared" si="9"/>
        <v>-600</v>
      </c>
      <c r="L55" s="171"/>
      <c r="M55" s="153"/>
      <c r="N55" s="149">
        <f t="shared" si="8"/>
        <v>-600</v>
      </c>
      <c r="O55" s="67">
        <f t="shared" si="2"/>
        <v>452378.14387755119</v>
      </c>
      <c r="P55" s="7">
        <f t="shared" si="5"/>
        <v>22166529.050000008</v>
      </c>
      <c r="Q55" s="164">
        <f t="shared" si="14"/>
        <v>3844231.45</v>
      </c>
      <c r="R55" s="29">
        <f t="shared" si="3"/>
        <v>373.80647074191211</v>
      </c>
      <c r="S55" s="5">
        <f>SUM($Q$7:$Q55)/T55+213</f>
        <v>617887.14387755108</v>
      </c>
      <c r="T55" s="18">
        <v>49</v>
      </c>
      <c r="U55" s="138"/>
      <c r="V55" s="137"/>
      <c r="W55" s="105"/>
      <c r="X55" s="167"/>
      <c r="Y55" s="156">
        <f t="shared" si="12"/>
        <v>-3238427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v>-3699</v>
      </c>
      <c r="E7" s="197"/>
      <c r="F7" s="198"/>
      <c r="G7" s="199">
        <f>D7+E7+F7-G53-G54</f>
        <v>-3699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-3699</v>
      </c>
      <c r="O7" s="205">
        <f t="shared" ref="O7:O48" si="2">P7/T7</f>
        <v>3675530.45</v>
      </c>
      <c r="P7" s="206">
        <f>(+$Q7-$Q$3)</f>
        <v>3675530.45</v>
      </c>
      <c r="Q7" s="207">
        <f>G52+N7-2</f>
        <v>3840530.45</v>
      </c>
      <c r="R7" s="208">
        <f t="shared" ref="R7:R48" si="3">$S7/$Q$3*100</f>
        <v>2327.594212121212</v>
      </c>
      <c r="S7" s="209">
        <f>$Q7</f>
        <v>3840530.45</v>
      </c>
      <c r="T7" s="210">
        <v>1</v>
      </c>
      <c r="U7" s="211">
        <f>B7</f>
        <v>45189</v>
      </c>
      <c r="V7" s="212"/>
      <c r="W7" s="213">
        <v>-3198091</v>
      </c>
      <c r="X7" s="214">
        <f>AVERAGE(W7:W11)</f>
        <v>-3206965.6</v>
      </c>
      <c r="Y7" s="215">
        <f>G55-K7-L7</f>
        <v>0</v>
      </c>
      <c r="Z7" s="216">
        <f>AVERAGE(Y7:Y13)</f>
        <v>0.5714285714285714</v>
      </c>
      <c r="AA7" s="92"/>
    </row>
    <row r="8" spans="2:255">
      <c r="B8" s="116">
        <v>45190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3675530.95</v>
      </c>
      <c r="P8" s="163">
        <f>(IF($Q8&lt;0,-$Q$3+P7,($Q8-$Q$3)+P7))</f>
        <v>7351061.9000000004</v>
      </c>
      <c r="Q8" s="164">
        <f>Q7+N8+1</f>
        <v>3840531.45</v>
      </c>
      <c r="R8" s="29">
        <f t="shared" si="3"/>
        <v>2327.5945151515152</v>
      </c>
      <c r="S8" s="165">
        <f>SUM($Q$7:$Q8)/T8</f>
        <v>3840530.95</v>
      </c>
      <c r="T8" s="166">
        <v>2</v>
      </c>
      <c r="U8" s="138">
        <f>B7+6</f>
        <v>45195</v>
      </c>
      <c r="V8" s="131"/>
      <c r="W8" s="105">
        <v>-3205171</v>
      </c>
      <c r="X8" s="167"/>
      <c r="Y8" s="156">
        <f>Y7-K8-L8</f>
        <v>0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3675530.4500000007</v>
      </c>
      <c r="P9" s="163">
        <f t="shared" ref="P9" si="4">(IF($Q9&lt;0,-$Q$3+P8,($Q9-$Q$3)+P8))</f>
        <v>11026591.350000001</v>
      </c>
      <c r="Q9" s="164">
        <f>Q8+N9-2</f>
        <v>3840529.45</v>
      </c>
      <c r="R9" s="29">
        <f t="shared" si="3"/>
        <v>2327.5948181818185</v>
      </c>
      <c r="S9" s="5">
        <f>SUM($Q$7:$Q9)/T9+1</f>
        <v>3840531.4500000007</v>
      </c>
      <c r="T9" s="17">
        <v>3</v>
      </c>
      <c r="U9" s="4"/>
      <c r="V9" s="131"/>
      <c r="W9" s="105">
        <v>-3210522</v>
      </c>
      <c r="X9" s="167"/>
      <c r="Y9" s="156">
        <f>Y8-K9-L9+1</f>
        <v>1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3675530.2</v>
      </c>
      <c r="P10" s="163">
        <f>(IF($Q10&lt;0,-$Q$3+P9,($Q10-$Q$3)+P9))</f>
        <v>14702120.800000001</v>
      </c>
      <c r="Q10" s="164">
        <f>Q9+N10</f>
        <v>3840529.45</v>
      </c>
      <c r="R10" s="29">
        <f t="shared" si="3"/>
        <v>2327.5934545454547</v>
      </c>
      <c r="S10" s="5">
        <f>SUM($Q$7:$Q10)/T10-1</f>
        <v>3840529.2</v>
      </c>
      <c r="T10" s="17">
        <v>4</v>
      </c>
      <c r="U10" s="4"/>
      <c r="V10" s="131"/>
      <c r="W10" s="105">
        <v>-3210522</v>
      </c>
      <c r="X10" s="167"/>
      <c r="Y10" s="156">
        <f>Y9-K10-L10</f>
        <v>1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3675530.05</v>
      </c>
      <c r="P11" s="163">
        <f t="shared" ref="P11:P48" si="5">(IF($Q11&lt;0,-$Q$3+P10,($Q11-$Q$3)+P10))</f>
        <v>18377650.25</v>
      </c>
      <c r="Q11" s="164">
        <f t="shared" ref="Q11:Q18" si="6">Q10+N11</f>
        <v>3840529.45</v>
      </c>
      <c r="R11" s="29">
        <f t="shared" si="3"/>
        <v>2327.5939696969699</v>
      </c>
      <c r="S11" s="5">
        <f>SUM($Q$7:$Q11)/T11</f>
        <v>3840530.05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1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>+H12+I12+J12</f>
        <v>0</v>
      </c>
      <c r="L12" s="171"/>
      <c r="M12" s="153"/>
      <c r="N12" s="149">
        <f t="shared" ref="N12:N48" si="8">L12+K12+G12+M12</f>
        <v>0</v>
      </c>
      <c r="O12" s="67">
        <f t="shared" si="2"/>
        <v>3675529.9499999997</v>
      </c>
      <c r="P12" s="163">
        <f t="shared" si="5"/>
        <v>22053179.699999999</v>
      </c>
      <c r="Q12" s="164">
        <f>Q11+N12</f>
        <v>3840529.45</v>
      </c>
      <c r="R12" s="29">
        <f t="shared" si="3"/>
        <v>2327.5939090909087</v>
      </c>
      <c r="S12" s="5">
        <f>SUM($Q$7:$Q12)/T12</f>
        <v>3840529.9499999997</v>
      </c>
      <c r="T12" s="17">
        <v>6</v>
      </c>
      <c r="U12" s="138">
        <f>B12</f>
        <v>45194</v>
      </c>
      <c r="V12" s="310"/>
      <c r="W12" s="105">
        <v>-3216287</v>
      </c>
      <c r="X12" s="167">
        <f>AVERAGE(W12:W20)</f>
        <v>-3215112.4444444445</v>
      </c>
      <c r="Y12" s="156">
        <f>Y11-K12-L12</f>
        <v>1</v>
      </c>
      <c r="Z12" s="217">
        <f>AVERAGE(Y12:Y20)</f>
        <v>19.444444444444443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>+H13+I13+J13</f>
        <v>0</v>
      </c>
      <c r="L13" s="171"/>
      <c r="M13" s="153"/>
      <c r="N13" s="149">
        <f t="shared" si="8"/>
        <v>0</v>
      </c>
      <c r="O13" s="67">
        <f t="shared" si="2"/>
        <v>3675530.1642857143</v>
      </c>
      <c r="P13" s="163">
        <f t="shared" si="5"/>
        <v>25728711.149999999</v>
      </c>
      <c r="Q13" s="164">
        <f>Q12+N13+2</f>
        <v>3840531.45</v>
      </c>
      <c r="R13" s="29">
        <f t="shared" si="3"/>
        <v>2327.5940389610391</v>
      </c>
      <c r="S13" s="5">
        <f>SUM($Q$7:$Q13)/T13</f>
        <v>3840530.1642857143</v>
      </c>
      <c r="T13" s="17">
        <v>7</v>
      </c>
      <c r="U13" s="138">
        <f>B12+8</f>
        <v>45202</v>
      </c>
      <c r="V13" s="249"/>
      <c r="W13" s="105">
        <v>-3213592</v>
      </c>
      <c r="X13" s="167"/>
      <c r="Y13" s="156">
        <f>Y12-K13-L13-1</f>
        <v>0</v>
      </c>
      <c r="Z13" s="217"/>
      <c r="AA13" s="92"/>
      <c r="AB13" s="92"/>
    </row>
    <row r="14" spans="2:255">
      <c r="B14" s="116">
        <v>45196</v>
      </c>
      <c r="C14" s="14"/>
      <c r="D14" s="87">
        <v>-66672</v>
      </c>
      <c r="E14" s="87"/>
      <c r="F14" s="23"/>
      <c r="G14" s="26">
        <f>D14+E14+F14-E13-F13</f>
        <v>-66672</v>
      </c>
      <c r="H14" s="132"/>
      <c r="I14" s="63"/>
      <c r="J14" s="63"/>
      <c r="K14" s="170">
        <f t="shared" ref="K14:K48" si="9">+H14+I14+J14</f>
        <v>0</v>
      </c>
      <c r="L14" s="171"/>
      <c r="M14" s="154"/>
      <c r="N14" s="149">
        <f>L14+K14+G14+M14</f>
        <v>-66672</v>
      </c>
      <c r="O14" s="67">
        <f>P14/T14+1</f>
        <v>3667197.3249999997</v>
      </c>
      <c r="P14" s="163">
        <f t="shared" si="5"/>
        <v>29337570.599999998</v>
      </c>
      <c r="Q14" s="164">
        <f>Q13+N14</f>
        <v>3773859.45</v>
      </c>
      <c r="R14" s="29">
        <f t="shared" si="3"/>
        <v>2322.5432272727271</v>
      </c>
      <c r="S14" s="5">
        <f>SUM($Q$7:$Q14)/T14</f>
        <v>3832196.3249999997</v>
      </c>
      <c r="T14" s="17">
        <v>8</v>
      </c>
      <c r="U14" s="4"/>
      <c r="V14" s="4"/>
      <c r="W14" s="105">
        <v>-3218342</v>
      </c>
      <c r="X14" s="167"/>
      <c r="Y14" s="156">
        <f>Y13-K14-L14</f>
        <v>0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-4327</v>
      </c>
      <c r="O15" s="67">
        <f t="shared" si="2"/>
        <v>3660230.3388888887</v>
      </c>
      <c r="P15" s="7">
        <f t="shared" si="5"/>
        <v>32942073.049999997</v>
      </c>
      <c r="Q15" s="164">
        <f>Q14+N15-30</f>
        <v>3769502.45</v>
      </c>
      <c r="R15" s="29">
        <f t="shared" si="3"/>
        <v>2318.3214175084177</v>
      </c>
      <c r="S15" s="5">
        <f>SUM($Q$7:$Q15)/T15</f>
        <v>3825230.3388888887</v>
      </c>
      <c r="T15" s="17">
        <v>9</v>
      </c>
      <c r="U15" s="4"/>
      <c r="V15" s="4"/>
      <c r="W15" s="105">
        <v>-3220180</v>
      </c>
      <c r="X15" s="167"/>
      <c r="Y15" s="156">
        <f>Y14-K15-L15+29</f>
        <v>29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9"/>
        <v>0</v>
      </c>
      <c r="L16" s="172"/>
      <c r="M16" s="153"/>
      <c r="N16" s="152">
        <f>L16+K16+G16+M16</f>
        <v>0</v>
      </c>
      <c r="O16" s="67">
        <f t="shared" si="2"/>
        <v>3654657.65</v>
      </c>
      <c r="P16" s="70">
        <f t="shared" si="5"/>
        <v>36546576.5</v>
      </c>
      <c r="Q16" s="164">
        <f>Q15+N16+1</f>
        <v>3769503.45</v>
      </c>
      <c r="R16" s="71">
        <f t="shared" si="3"/>
        <v>2314.9440303030306</v>
      </c>
      <c r="S16" s="72">
        <f>SUM($Q$7:$Q16)/T16</f>
        <v>3819657.65</v>
      </c>
      <c r="T16" s="73">
        <v>10</v>
      </c>
      <c r="U16" s="218"/>
      <c r="V16" s="133"/>
      <c r="W16" s="105">
        <v>-3215657</v>
      </c>
      <c r="X16" s="167"/>
      <c r="Y16" s="156">
        <f>Y15-K16-L16</f>
        <v>29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3650098.1772727277</v>
      </c>
      <c r="P17" s="7">
        <f t="shared" si="5"/>
        <v>40151079.950000003</v>
      </c>
      <c r="Q17" s="164">
        <f t="shared" si="6"/>
        <v>3769503.45</v>
      </c>
      <c r="R17" s="29">
        <f t="shared" si="3"/>
        <v>2312.1807134986229</v>
      </c>
      <c r="S17" s="5">
        <f>SUM($Q$7:$Q17)/T17</f>
        <v>3815098.1772727277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29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3646298.6166666672</v>
      </c>
      <c r="P18" s="7">
        <f t="shared" si="5"/>
        <v>43755583.400000006</v>
      </c>
      <c r="Q18" s="164">
        <f t="shared" si="6"/>
        <v>3769503.45</v>
      </c>
      <c r="R18" s="29">
        <f t="shared" si="3"/>
        <v>2309.8773434343439</v>
      </c>
      <c r="S18" s="5">
        <f>SUM($Q$7:$Q18)/T18-1</f>
        <v>3811297.6166666672</v>
      </c>
      <c r="T18" s="18">
        <v>12</v>
      </c>
      <c r="U18" s="27"/>
      <c r="V18" s="136"/>
      <c r="W18" s="105">
        <v>-3215657</v>
      </c>
      <c r="X18" s="167"/>
      <c r="Y18" s="156">
        <f t="shared" si="7"/>
        <v>29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>+H19+I19+J19</f>
        <v>0</v>
      </c>
      <c r="L19" s="171"/>
      <c r="M19" s="153"/>
      <c r="N19" s="149">
        <f t="shared" si="8"/>
        <v>0</v>
      </c>
      <c r="O19" s="67">
        <f t="shared" si="2"/>
        <v>3643083.6038461546</v>
      </c>
      <c r="P19" s="7">
        <f t="shared" si="5"/>
        <v>47360086.850000009</v>
      </c>
      <c r="Q19" s="164">
        <f>Q18+N19</f>
        <v>3769503.45</v>
      </c>
      <c r="R19" s="29">
        <f t="shared" si="3"/>
        <v>2307.9288508158511</v>
      </c>
      <c r="S19" s="5">
        <f>SUM($Q$7:$Q19)/T19-1</f>
        <v>3808082.6038461546</v>
      </c>
      <c r="T19" s="18">
        <v>13</v>
      </c>
      <c r="U19" s="138">
        <f>B19</f>
        <v>45201</v>
      </c>
      <c r="V19" s="131"/>
      <c r="W19" s="105">
        <v>-3217880</v>
      </c>
      <c r="X19" s="167">
        <f>AVERAGE(W20:W27)</f>
        <v>-3209928</v>
      </c>
      <c r="Y19" s="156">
        <f>Y18-K19-L19</f>
        <v>29</v>
      </c>
      <c r="Z19" s="217">
        <f>AVERAGE(Y19:Y27)</f>
        <v>28.888888888888889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9"/>
        <v>0</v>
      </c>
      <c r="L20" s="171"/>
      <c r="M20" s="153"/>
      <c r="N20" s="149">
        <f t="shared" si="8"/>
        <v>0</v>
      </c>
      <c r="O20" s="67">
        <f t="shared" si="2"/>
        <v>3640327.8071428579</v>
      </c>
      <c r="P20" s="7">
        <f t="shared" si="5"/>
        <v>50964589.300000012</v>
      </c>
      <c r="Q20" s="164">
        <f>Q19+N20-1</f>
        <v>3769502.45</v>
      </c>
      <c r="R20" s="29">
        <f t="shared" si="3"/>
        <v>2306.2592770562778</v>
      </c>
      <c r="S20" s="5">
        <f>SUM($Q$7:$Q20)/T20</f>
        <v>3805327.8071428579</v>
      </c>
      <c r="T20" s="18">
        <v>14</v>
      </c>
      <c r="U20" s="138">
        <f>B19+8</f>
        <v>45209</v>
      </c>
      <c r="V20" s="131"/>
      <c r="W20" s="105">
        <v>-3202760</v>
      </c>
      <c r="X20" s="167"/>
      <c r="Y20" s="156">
        <f>Y19-K20-L20</f>
        <v>29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3637939.5166666675</v>
      </c>
      <c r="P21" s="7">
        <f t="shared" si="5"/>
        <v>54569092.750000015</v>
      </c>
      <c r="Q21" s="164">
        <f>Q20+N21+1</f>
        <v>3769503.45</v>
      </c>
      <c r="R21" s="29">
        <f t="shared" si="3"/>
        <v>2304.8112222222226</v>
      </c>
      <c r="S21" s="5">
        <f>SUM($Q$7:$Q21)/T21-1</f>
        <v>3802938.5166666675</v>
      </c>
      <c r="T21" s="18">
        <v>15</v>
      </c>
      <c r="U21" s="4"/>
      <c r="V21" s="131"/>
      <c r="W21" s="105">
        <v>-3212768</v>
      </c>
      <c r="X21" s="167"/>
      <c r="Y21" s="156">
        <f>Y20-K21-L21</f>
        <v>29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3635849.8250000011</v>
      </c>
      <c r="P22" s="7">
        <f t="shared" si="5"/>
        <v>58173597.200000018</v>
      </c>
      <c r="Q22" s="164">
        <f>Q21+N22+1</f>
        <v>3769504.45</v>
      </c>
      <c r="R22" s="29">
        <f t="shared" si="3"/>
        <v>2303.5465606060611</v>
      </c>
      <c r="S22" s="5">
        <f>SUM($Q$7:$Q22)/T22+2</f>
        <v>3800851.8250000011</v>
      </c>
      <c r="T22" s="18">
        <v>16</v>
      </c>
      <c r="U22" s="4"/>
      <c r="V22" s="131"/>
      <c r="W22" s="105">
        <v>-3214484</v>
      </c>
      <c r="X22" s="167"/>
      <c r="Y22" s="156">
        <f>Y21-K22-L22</f>
        <v>29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3634005.9794117659</v>
      </c>
      <c r="P23" s="7">
        <f t="shared" si="5"/>
        <v>61778101.650000021</v>
      </c>
      <c r="Q23" s="164">
        <f>Q22+N23</f>
        <v>3769504.45</v>
      </c>
      <c r="R23" s="29">
        <f t="shared" si="3"/>
        <v>2302.4278663101613</v>
      </c>
      <c r="S23" s="5">
        <f>SUM($Q$7:$Q23)/T23</f>
        <v>3799005.9794117659</v>
      </c>
      <c r="T23" s="18">
        <v>17</v>
      </c>
      <c r="U23" s="27"/>
      <c r="V23" s="135"/>
      <c r="W23" s="105">
        <v>-3206595</v>
      </c>
      <c r="X23" s="167"/>
      <c r="Y23" s="156">
        <f>Y22-K23-L23</f>
        <v>29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3632367.0055555571</v>
      </c>
      <c r="P24" s="7">
        <f t="shared" si="5"/>
        <v>65382606.100000024</v>
      </c>
      <c r="Q24" s="164">
        <f t="shared" ref="Q24:Q25" si="10">Q23+N24</f>
        <v>3769504.45</v>
      </c>
      <c r="R24" s="29">
        <f t="shared" si="3"/>
        <v>2301.4345488215495</v>
      </c>
      <c r="S24" s="5">
        <f>SUM($Q$7:$Q24)/T24</f>
        <v>3797367.0055555571</v>
      </c>
      <c r="T24" s="18">
        <v>18</v>
      </c>
      <c r="U24" s="4"/>
      <c r="V24" s="135"/>
      <c r="W24" s="105">
        <v>-3206595</v>
      </c>
      <c r="X24" s="167"/>
      <c r="Y24" s="156">
        <f t="shared" si="7"/>
        <v>29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3630900.5552631593</v>
      </c>
      <c r="P25" s="7">
        <f t="shared" si="5"/>
        <v>68987110.550000027</v>
      </c>
      <c r="Q25" s="164">
        <f t="shared" si="10"/>
        <v>3769504.45</v>
      </c>
      <c r="R25" s="29">
        <f t="shared" si="3"/>
        <v>2300.5457910685814</v>
      </c>
      <c r="S25" s="5">
        <f>SUM($Q$7:$Q25)/T25</f>
        <v>3795900.5552631593</v>
      </c>
      <c r="T25" s="18">
        <v>19</v>
      </c>
      <c r="U25" s="4"/>
      <c r="V25" s="131"/>
      <c r="W25" s="105">
        <v>-3206595</v>
      </c>
      <c r="X25" s="167"/>
      <c r="Y25" s="156">
        <f t="shared" si="7"/>
        <v>29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3629580.7500000014</v>
      </c>
      <c r="P26" s="7">
        <f t="shared" si="5"/>
        <v>72591615.00000003</v>
      </c>
      <c r="Q26" s="164">
        <f>Q25+N26</f>
        <v>3769504.45</v>
      </c>
      <c r="R26" s="29">
        <f t="shared" si="3"/>
        <v>2299.7446969696975</v>
      </c>
      <c r="S26" s="5">
        <f>SUM($Q$7:$Q26)/T26-2</f>
        <v>3794578.7500000014</v>
      </c>
      <c r="T26" s="18">
        <v>20</v>
      </c>
      <c r="U26" s="138">
        <f>B26</f>
        <v>45208</v>
      </c>
      <c r="V26" s="131"/>
      <c r="W26" s="105">
        <v>-3212630</v>
      </c>
      <c r="X26" s="167">
        <f>AVERAGE(W26:W34)</f>
        <v>-3209669.5555555555</v>
      </c>
      <c r="Y26" s="156">
        <f>Y25-K26-L26</f>
        <v>29</v>
      </c>
      <c r="Z26" s="217">
        <f>AVERAGE(Y26:Y34)</f>
        <v>28.777777777777779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3628386.6880952395</v>
      </c>
      <c r="P27" s="7">
        <f t="shared" si="5"/>
        <v>76196120.450000033</v>
      </c>
      <c r="Q27" s="164">
        <f>Q26+N27+1</f>
        <v>3769505.45</v>
      </c>
      <c r="R27" s="29">
        <f t="shared" si="3"/>
        <v>2299.022235209236</v>
      </c>
      <c r="S27" s="5">
        <f>SUM($Q$7:$Q27)/T27</f>
        <v>3793386.6880952395</v>
      </c>
      <c r="T27" s="18">
        <v>21</v>
      </c>
      <c r="U27" s="138">
        <f>B28+6</f>
        <v>45216</v>
      </c>
      <c r="V27" s="159"/>
      <c r="W27" s="105">
        <v>-3216997</v>
      </c>
      <c r="X27" s="167"/>
      <c r="Y27" s="156">
        <f>Y26-K27-L27-1</f>
        <v>28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3627301.0863636378</v>
      </c>
      <c r="P28" s="7">
        <f t="shared" si="5"/>
        <v>79800623.900000036</v>
      </c>
      <c r="Q28" s="164">
        <f>Q27+N28-2</f>
        <v>3769503.45</v>
      </c>
      <c r="R28" s="29">
        <f t="shared" si="3"/>
        <v>2298.3636887052353</v>
      </c>
      <c r="S28" s="5">
        <f>SUM($Q$7:$Q28)/T28-1</f>
        <v>3792300.0863636378</v>
      </c>
      <c r="T28" s="18">
        <v>22</v>
      </c>
      <c r="U28" s="4"/>
      <c r="V28" s="131"/>
      <c r="W28" s="105">
        <v>-3204209</v>
      </c>
      <c r="X28" s="167"/>
      <c r="Y28" s="156">
        <f>Y27-K28-L28+1</f>
        <v>29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3626309.8847826105</v>
      </c>
      <c r="P29" s="7">
        <f t="shared" si="5"/>
        <v>83405127.350000039</v>
      </c>
      <c r="Q29" s="164">
        <f>Q28+N29</f>
        <v>3769503.45</v>
      </c>
      <c r="R29" s="29">
        <f t="shared" si="3"/>
        <v>2297.7629604743092</v>
      </c>
      <c r="S29" s="5">
        <f>SUM($Q$7:$Q29)/T29-1</f>
        <v>3791308.8847826105</v>
      </c>
      <c r="T29" s="18">
        <v>23</v>
      </c>
      <c r="U29" s="4"/>
      <c r="V29" s="131"/>
      <c r="W29" s="105">
        <v>-3205207</v>
      </c>
      <c r="X29" s="167"/>
      <c r="Y29" s="156">
        <f>Y28-K29-L29</f>
        <v>29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3625401.2833333351</v>
      </c>
      <c r="P30" s="7">
        <f t="shared" si="5"/>
        <v>87009630.800000042</v>
      </c>
      <c r="Q30" s="164">
        <f>Q29+N30</f>
        <v>3769503.45</v>
      </c>
      <c r="R30" s="29">
        <f t="shared" si="3"/>
        <v>2297.21592929293</v>
      </c>
      <c r="S30" s="5">
        <f>SUM($Q$7:$Q30)/T30+5</f>
        <v>3790406.2833333351</v>
      </c>
      <c r="T30" s="18">
        <v>24</v>
      </c>
      <c r="U30" s="4"/>
      <c r="V30" s="131"/>
      <c r="W30" s="105">
        <v>-3209383</v>
      </c>
      <c r="X30" s="167"/>
      <c r="Y30" s="156">
        <f>Y29-K30-L30</f>
        <v>29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3624565.370000002</v>
      </c>
      <c r="P31" s="7">
        <f t="shared" si="5"/>
        <v>90614134.250000045</v>
      </c>
      <c r="Q31" s="164">
        <f t="shared" ref="Q31:Q39" si="11">Q30+N31</f>
        <v>3769503.45</v>
      </c>
      <c r="R31" s="29">
        <f t="shared" si="3"/>
        <v>2296.7056787878801</v>
      </c>
      <c r="S31" s="5">
        <f>SUM($Q$7:$Q31)/T31-1</f>
        <v>3789564.370000002</v>
      </c>
      <c r="T31" s="18">
        <v>25</v>
      </c>
      <c r="U31" s="4"/>
      <c r="V31" s="137"/>
      <c r="W31" s="105">
        <v>-3209383</v>
      </c>
      <c r="X31" s="167"/>
      <c r="Y31" s="156">
        <f t="shared" si="7"/>
        <v>29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3623793.7576923096</v>
      </c>
      <c r="P32" s="7">
        <f t="shared" si="5"/>
        <v>94218637.700000048</v>
      </c>
      <c r="Q32" s="164">
        <f t="shared" si="11"/>
        <v>3769503.45</v>
      </c>
      <c r="R32" s="29">
        <f t="shared" si="3"/>
        <v>2296.2380349650361</v>
      </c>
      <c r="S32" s="5">
        <f>SUM($Q$7:$Q32)/T32-1</f>
        <v>3788792.7576923096</v>
      </c>
      <c r="T32" s="18">
        <v>26</v>
      </c>
      <c r="U32" s="27"/>
      <c r="V32" s="137"/>
      <c r="W32" s="105">
        <v>-3209383</v>
      </c>
      <c r="X32" s="167"/>
      <c r="Y32" s="156">
        <f t="shared" si="7"/>
        <v>29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3623079.3388888906</v>
      </c>
      <c r="P33" s="7">
        <f t="shared" si="5"/>
        <v>97823142.150000051</v>
      </c>
      <c r="Q33" s="164">
        <f>Q32+N33+1</f>
        <v>3769504.45</v>
      </c>
      <c r="R33" s="29">
        <f t="shared" si="3"/>
        <v>2295.8050538720549</v>
      </c>
      <c r="S33" s="5">
        <f>SUM($Q$7:$Q33)/T33-1</f>
        <v>3788078.3388888906</v>
      </c>
      <c r="T33" s="18">
        <v>27</v>
      </c>
      <c r="U33" s="138">
        <f>B33</f>
        <v>45215</v>
      </c>
      <c r="V33" s="131"/>
      <c r="W33" s="105">
        <v>-3210881</v>
      </c>
      <c r="X33" s="167">
        <f>AVERAGE(W33:W41)</f>
        <v>-3209437</v>
      </c>
      <c r="Y33" s="156">
        <f>Y32-K33-L33-1</f>
        <v>28</v>
      </c>
      <c r="Z33" s="217">
        <f>AVERAGE(Y33:Y41)</f>
        <v>30.222222222222221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3622415.950000002</v>
      </c>
      <c r="P34" s="7">
        <f t="shared" si="5"/>
        <v>101427646.60000005</v>
      </c>
      <c r="Q34" s="164">
        <f>Q33+N34</f>
        <v>3769504.45</v>
      </c>
      <c r="R34" s="29">
        <f t="shared" si="3"/>
        <v>2295.4030000000012</v>
      </c>
      <c r="S34" s="5">
        <f>SUM($Q$7:$Q34)/T34-1</f>
        <v>3787414.950000002</v>
      </c>
      <c r="T34" s="18">
        <v>28</v>
      </c>
      <c r="U34" s="138">
        <f>B33+8</f>
        <v>45223</v>
      </c>
      <c r="V34" s="131"/>
      <c r="W34" s="105">
        <v>-3208953</v>
      </c>
      <c r="X34" s="167"/>
      <c r="Y34" s="156">
        <f>Y33-K34-L34+1</f>
        <v>29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3621798.3120689676</v>
      </c>
      <c r="P35" s="7">
        <f t="shared" si="5"/>
        <v>105032151.05000006</v>
      </c>
      <c r="Q35" s="164">
        <f>Q34+N35</f>
        <v>3769504.45</v>
      </c>
      <c r="R35" s="29">
        <f t="shared" si="3"/>
        <v>2295.0292800417988</v>
      </c>
      <c r="S35" s="5">
        <f>SUM($Q$7:$Q35)/T35</f>
        <v>3786798.3120689676</v>
      </c>
      <c r="T35" s="18">
        <v>29</v>
      </c>
      <c r="U35" s="4"/>
      <c r="V35" s="131"/>
      <c r="W35" s="105">
        <v>-3207751</v>
      </c>
      <c r="X35" s="167"/>
      <c r="Y35" s="156">
        <f>Y34-K35-L35-1</f>
        <v>28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3621221.8166666687</v>
      </c>
      <c r="P36" s="7">
        <f t="shared" si="5"/>
        <v>108636654.50000006</v>
      </c>
      <c r="Q36" s="164">
        <f>Q35+N36-1</f>
        <v>3769503.45</v>
      </c>
      <c r="R36" s="29">
        <f t="shared" si="3"/>
        <v>2294.6792828282842</v>
      </c>
      <c r="S36" s="5">
        <f>SUM($Q$7:$Q36)/T36-1</f>
        <v>3786220.8166666687</v>
      </c>
      <c r="T36" s="18">
        <v>30</v>
      </c>
      <c r="U36" s="4"/>
      <c r="V36" s="136"/>
      <c r="W36" s="105">
        <v>-3194123</v>
      </c>
      <c r="X36" s="167"/>
      <c r="Y36" s="156">
        <f>Y35-K36-L36</f>
        <v>28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3620682.4822580665</v>
      </c>
      <c r="P37" s="7">
        <f t="shared" si="5"/>
        <v>112241156.95000006</v>
      </c>
      <c r="Q37" s="164">
        <f>Q36+N37-1</f>
        <v>3769502.45</v>
      </c>
      <c r="R37" s="29">
        <f t="shared" si="3"/>
        <v>2294.3536256109492</v>
      </c>
      <c r="S37" s="5">
        <f>SUM($Q$7:$Q37)/T37+1</f>
        <v>3785683.4822580665</v>
      </c>
      <c r="T37" s="18">
        <v>31</v>
      </c>
      <c r="U37" s="27"/>
      <c r="V37" s="137"/>
      <c r="W37" s="105">
        <v>-3212172</v>
      </c>
      <c r="X37" s="167"/>
      <c r="Y37" s="156">
        <f>Y36-K37-L37+3</f>
        <v>31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3620176.856250002</v>
      </c>
      <c r="P38" s="7">
        <f t="shared" si="5"/>
        <v>115845659.40000007</v>
      </c>
      <c r="Q38" s="164">
        <f t="shared" si="11"/>
        <v>3769502.45</v>
      </c>
      <c r="R38" s="29">
        <f t="shared" si="3"/>
        <v>2294.0465795454556</v>
      </c>
      <c r="S38" s="5">
        <f>SUM($Q$7:$Q38)/T38</f>
        <v>3785176.856250002</v>
      </c>
      <c r="T38" s="18">
        <v>32</v>
      </c>
      <c r="U38" s="27"/>
      <c r="V38" s="137"/>
      <c r="W38" s="105">
        <v>-3212172</v>
      </c>
      <c r="X38" s="167"/>
      <c r="Y38" s="156">
        <f t="shared" si="7"/>
        <v>31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3619701.8742424264</v>
      </c>
      <c r="P39" s="7">
        <f t="shared" si="5"/>
        <v>119450161.85000007</v>
      </c>
      <c r="Q39" s="164">
        <f t="shared" si="11"/>
        <v>3769502.45</v>
      </c>
      <c r="R39" s="29">
        <f t="shared" si="3"/>
        <v>2293.7599237832887</v>
      </c>
      <c r="S39" s="5">
        <f>SUM($Q$7:$Q39)/T39+2</f>
        <v>3784703.8742424264</v>
      </c>
      <c r="T39" s="18">
        <v>33</v>
      </c>
      <c r="U39" s="27"/>
      <c r="V39" s="137"/>
      <c r="W39" s="105">
        <v>-3212172</v>
      </c>
      <c r="X39" s="167"/>
      <c r="Y39" s="156">
        <f t="shared" si="7"/>
        <v>31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3619254.7441176493</v>
      </c>
      <c r="P40" s="7">
        <f t="shared" si="5"/>
        <v>123054661.30000007</v>
      </c>
      <c r="Q40" s="164">
        <f>Q39+N40-3</f>
        <v>3769499.45</v>
      </c>
      <c r="R40" s="29">
        <f t="shared" si="3"/>
        <v>2293.4871176470601</v>
      </c>
      <c r="S40" s="5">
        <f>SUM($Q$7:$Q40)/T40-1</f>
        <v>3784253.7441176493</v>
      </c>
      <c r="T40" s="18">
        <v>34</v>
      </c>
      <c r="U40" s="138">
        <f>B40</f>
        <v>45222</v>
      </c>
      <c r="V40" s="131"/>
      <c r="W40" s="105">
        <v>-3206643</v>
      </c>
      <c r="X40" s="167">
        <f>AVERAGE(W40:W48)</f>
        <v>-3229359</v>
      </c>
      <c r="Y40" s="156">
        <f>Y39-K40-L40+2</f>
        <v>33</v>
      </c>
      <c r="Z40" s="217">
        <f>AVERAGE(Y40:Y48)</f>
        <v>33.666666666666664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3618833.0785714309</v>
      </c>
      <c r="P41" s="7">
        <f t="shared" si="5"/>
        <v>126659157.75000007</v>
      </c>
      <c r="Q41" s="164">
        <f>Q40+N41-3</f>
        <v>3769496.45</v>
      </c>
      <c r="R41" s="29">
        <f t="shared" si="3"/>
        <v>2293.2327748917764</v>
      </c>
      <c r="S41" s="5">
        <f>SUM($Q$7:$Q41)/T41+1</f>
        <v>3783834.0785714309</v>
      </c>
      <c r="T41" s="18">
        <v>35</v>
      </c>
      <c r="U41" s="138">
        <f>B40+8</f>
        <v>45230</v>
      </c>
      <c r="V41" s="137"/>
      <c r="W41" s="105">
        <v>-3220066</v>
      </c>
      <c r="X41" s="167"/>
      <c r="Y41" s="156">
        <f t="shared" ref="Y41:Y47" si="12">Y40-K41-L41</f>
        <v>33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3618434.866666669</v>
      </c>
      <c r="P42" s="7">
        <f t="shared" si="5"/>
        <v>130263655.20000008</v>
      </c>
      <c r="Q42" s="164">
        <f>Q41+N42+1</f>
        <v>3769497.45</v>
      </c>
      <c r="R42" s="29">
        <f t="shared" si="3"/>
        <v>2292.9902222222236</v>
      </c>
      <c r="S42" s="5">
        <f>SUM($Q$7:$Q42)/T42-1</f>
        <v>3783433.866666669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33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3617972.6932432456</v>
      </c>
      <c r="P43" s="7">
        <f t="shared" si="5"/>
        <v>133864989.65000008</v>
      </c>
      <c r="Q43" s="164">
        <f>Q42+N43+2</f>
        <v>3766334.45</v>
      </c>
      <c r="R43" s="29">
        <f t="shared" si="3"/>
        <v>2292.6537534807549</v>
      </c>
      <c r="S43" s="5">
        <f>SUM($Q$7:$Q43)/T43-94</f>
        <v>3782878.6932432451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33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3617534.8184210546</v>
      </c>
      <c r="P44" s="7">
        <f t="shared" si="5"/>
        <v>137466323.10000008</v>
      </c>
      <c r="Q44" s="164">
        <f>Q43+N44-1</f>
        <v>3766333.45</v>
      </c>
      <c r="R44" s="29">
        <f t="shared" si="3"/>
        <v>2292.4459505582145</v>
      </c>
      <c r="S44" s="5">
        <f>SUM($Q$7:$Q44)/T44+1</f>
        <v>3782535.8184210542</v>
      </c>
      <c r="T44" s="18">
        <v>38</v>
      </c>
      <c r="U44" s="138"/>
      <c r="V44" s="137"/>
      <c r="W44" s="105">
        <v>-3235950</v>
      </c>
      <c r="X44" s="167"/>
      <c r="Y44" s="156">
        <f>Y43-K44-L44+1</f>
        <v>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3617119.3987179506</v>
      </c>
      <c r="P45" s="7">
        <f t="shared" si="5"/>
        <v>141067656.55000007</v>
      </c>
      <c r="Q45" s="164">
        <f t="shared" ref="Q45:Q46" si="13">Q44+N45</f>
        <v>3766333.45</v>
      </c>
      <c r="R45" s="29">
        <f t="shared" si="3"/>
        <v>2292.1941810411818</v>
      </c>
      <c r="S45" s="5">
        <f>SUM($Q$7:$Q45)/T45+1</f>
        <v>3782120.3987179496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3616724.7500000014</v>
      </c>
      <c r="P46" s="7">
        <f t="shared" si="5"/>
        <v>144668990.00000006</v>
      </c>
      <c r="Q46" s="164">
        <f t="shared" si="13"/>
        <v>3766333.45</v>
      </c>
      <c r="R46" s="29">
        <f t="shared" si="3"/>
        <v>2291.9550000000004</v>
      </c>
      <c r="S46" s="5">
        <f>SUM($Q$7:$Q46)/T46+1</f>
        <v>3781725.7500000009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34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3616349.3768292693</v>
      </c>
      <c r="P47" s="7">
        <f t="shared" si="5"/>
        <v>148270324.45000005</v>
      </c>
      <c r="Q47" s="164">
        <f>Q46+N47+1</f>
        <v>3766334.45</v>
      </c>
      <c r="R47" s="29">
        <f t="shared" si="3"/>
        <v>2300.4929556541024</v>
      </c>
      <c r="S47" s="5">
        <f>SUM($Q$7:$Q47)/T47+1+14465-2</f>
        <v>3795813.3768292689</v>
      </c>
      <c r="T47" s="18">
        <v>41</v>
      </c>
      <c r="U47" s="138"/>
      <c r="V47" s="137"/>
      <c r="W47" s="105">
        <v>-3236443</v>
      </c>
      <c r="X47" s="167"/>
      <c r="Y47" s="156">
        <f t="shared" si="12"/>
        <v>34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3615991.8309523817</v>
      </c>
      <c r="P48" s="7">
        <f t="shared" si="5"/>
        <v>151871656.90000004</v>
      </c>
      <c r="Q48" s="164">
        <f>Q47+N48-2</f>
        <v>3766332.45</v>
      </c>
      <c r="R48" s="29">
        <f t="shared" si="3"/>
        <v>2291.6392914862918</v>
      </c>
      <c r="S48" s="5">
        <f>SUM($Q$7:$Q48)/T48+213</f>
        <v>3781204.8309523812</v>
      </c>
      <c r="T48" s="18">
        <v>42</v>
      </c>
      <c r="U48" s="138"/>
      <c r="V48" s="137"/>
      <c r="W48" s="105">
        <v>-3237098</v>
      </c>
      <c r="X48" s="167"/>
      <c r="Y48" s="156">
        <f>Y47-K48-L48+1</f>
        <v>35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3844231.45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0</v>
      </c>
    </row>
    <row r="55" spans="4:7" ht="12.75" thickBot="1">
      <c r="D55" s="140" t="s">
        <v>46</v>
      </c>
      <c r="E55" s="145"/>
      <c r="F55" s="146"/>
      <c r="G55" s="158">
        <f>'SEPT 2023 '!W55</f>
        <v>0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8"/>
  <sheetViews>
    <sheetView topLeftCell="A4924" workbookViewId="0">
      <selection activeCell="D4948" sqref="D494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2023-09-14T09:31:30Z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